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FADB7003-1106-4B18-B7AA-A93B5F3BCC58}" xr6:coauthVersionLast="47" xr6:coauthVersionMax="47" xr10:uidLastSave="{00000000-0000-0000-0000-000000000000}"/>
  <workbookProtection workbookAlgorithmName="SHA-512" workbookHashValue="8RWV3/mkQ6y350QgJMq7CpPUziyteJifYuRWxXDEM0nocYuF05/9VgWmZeztDdSzbcn2uUonoeP1x3E9xjtQJg==" workbookSaltValue="9YFYRynrmpSPwT8C/zvNqQ==" workbookSpinCount="100000" lockStructure="1"/>
  <bookViews>
    <workbookView xWindow="2640" yWindow="2880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35" i="1" s="1"/>
  <c r="AY29" i="1"/>
  <c r="AX29" i="1"/>
  <c r="AX27" i="1"/>
  <c r="AY27" i="1"/>
  <c r="AX25" i="1"/>
  <c r="AY25" i="1"/>
  <c r="AY19" i="1"/>
  <c r="AY11" i="1"/>
  <c r="AX9" i="1"/>
  <c r="AY9" i="1"/>
  <c r="AY489" i="1" l="1"/>
  <c r="AY454" i="1"/>
  <c r="AY447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53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81" i="1"/>
  <c r="AX416" i="1"/>
  <c r="AY494" i="1"/>
  <c r="AY502" i="1"/>
  <c r="AX436" i="1"/>
  <c r="AX35" i="1"/>
  <c r="AY507" i="1" l="1"/>
  <c r="AY478" i="1"/>
  <c r="AY477" i="1" s="1"/>
  <c r="AX478" i="1"/>
  <c r="AX477" i="1" s="1"/>
  <c r="AX453" i="1"/>
  <c r="AY287" i="1"/>
  <c r="AY222" i="1"/>
  <c r="AX222" i="1"/>
  <c r="AY118" i="1"/>
  <c r="AY117" i="1" s="1"/>
  <c r="AY40" i="1"/>
  <c r="AY7" i="1" s="1"/>
  <c r="AX8" i="1"/>
  <c r="AX7" i="1" s="1"/>
  <c r="AY372" i="1"/>
  <c r="AX187" i="1"/>
  <c r="AY187" i="1"/>
  <c r="AX118" i="1"/>
  <c r="AX117" i="1" s="1"/>
  <c r="AX287" i="1"/>
  <c r="AX372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<sst xmlns="http://schemas.openxmlformats.org/spreadsheetml/2006/main" count="1075" uniqueCount="1056">
  <si>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</si>
  <si>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</si>
  <si>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</si>
  <si>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</si>
  <si>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</si>
  <si>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</si>
  <si>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</si>
  <si>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</si>
  <si>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</si>
  <si>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</si>
  <si>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</si>
  <si>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</si>
  <si>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</si>
  <si>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</si>
  <si>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</si>
  <si>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</si>
  <si>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</si>
  <si>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</si>
  <si>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</si>
  <si>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</si>
  <si>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</si>
  <si>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</si>
  <si>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</si>
  <si>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</si>
  <si>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</si>
  <si>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</si>
  <si>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</si>
  <si>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</si>
  <si>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</si>
  <si>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</si>
  <si>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</si>
  <si>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</si>
  <si>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</si>
  <si>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</si>
  <si>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</si>
  <si>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</si>
  <si>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</si>
  <si>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</si>
  <si>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</si>
  <si>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</si>
  <si>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</si>
  <si>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</si>
  <si>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</si>
  <si>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</si>
  <si>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</si>
  <si>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</si>
  <si>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</si>
  <si>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</si>
  <si>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</si>
  <si>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</si>
  <si>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</si>
  <si>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</si>
  <si>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</si>
  <si>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</si>
  <si>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</si>
  <si>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</si>
  <si>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</si>
  <si>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</si>
  <si>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</si>
  <si>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</si>
  <si>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</si>
  <si>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</si>
  <si>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</si>
  <si>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</si>
  <si>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</si>
  <si>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</si>
  <si>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</si>
  <si>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</si>
  <si>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</si>
  <si>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</si>
  <si>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</si>
  <si>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</si>
  <si>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</si>
  <si>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</si>
  <si>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</si>
  <si>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</si>
  <si>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</si>
  <si>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</si>
  <si>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</si>
  <si>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</si>
  <si>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</si>
  <si>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</si>
  <si>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</si>
  <si>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</si>
  <si>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</si>
  <si>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</si>
  <si>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</si>
  <si>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</si>
  <si>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</si>
  <si>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</si>
  <si>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</si>
  <si>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</si>
  <si>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</si>
  <si>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</si>
  <si>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</si>
  <si>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</si>
  <si>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</si>
  <si>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</si>
  <si>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</si>
  <si>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</si>
  <si>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</si>
  <si>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</si>
  <si>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</si>
  <si>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</si>
  <si>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</si>
  <si>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</si>
  <si>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</si>
  <si>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</si>
  <si>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</si>
  <si>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</si>
  <si>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</si>
  <si>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</si>
  <si>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</si>
  <si>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</si>
  <si>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</si>
  <si>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</si>
  <si>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</si>
  <si>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</si>
  <si>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</si>
  <si>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</si>
  <si>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</si>
  <si>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</si>
  <si>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</si>
  <si>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</si>
  <si>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</si>
  <si>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</si>
  <si>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</si>
  <si>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</si>
  <si>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</si>
  <si>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</si>
  <si>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</si>
  <si>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</si>
  <si>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</si>
  <si>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</si>
  <si>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</si>
  <si>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</si>
  <si>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</si>
  <si>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</si>
  <si>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</si>
  <si>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</si>
  <si>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</si>
  <si>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</si>
  <si>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</si>
  <si>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</si>
  <si>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</si>
  <si>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</si>
  <si>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</si>
  <si>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</si>
  <si>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</si>
  <si>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</si>
  <si>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</si>
  <si>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</si>
  <si>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</si>
  <si>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</si>
  <si>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</si>
  <si>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</si>
  <si>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</si>
  <si>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</si>
  <si>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</si>
  <si>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</si>
  <si>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</si>
  <si>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</si>
  <si>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</si>
  <si>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</si>
  <si>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</si>
  <si>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</si>
  <si>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</si>
  <si>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</si>
  <si>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</si>
  <si>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</si>
  <si>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</si>
  <si>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</si>
  <si>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</si>
  <si>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</si>
  <si>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</si>
  <si>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</si>
  <si>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</si>
  <si>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</si>
  <si>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</si>
  <si>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</si>
  <si>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</si>
  <si>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</si>
  <si>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</si>
  <si>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</si>
  <si>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</si>
  <si>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</si>
  <si>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</si>
  <si>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</si>
  <si>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</si>
  <si>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</si>
  <si>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</si>
  <si>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</si>
  <si>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</si>
  <si>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</si>
  <si>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</si>
  <si>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</si>
  <si>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</si>
  <si>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</si>
  <si>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</si>
  <si>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</si>
  <si>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</si>
  <si>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</si>
  <si>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</si>
  <si>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</si>
  <si>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</si>
  <si>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</si>
  <si>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</si>
  <si>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</si>
  <si>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</si>
  <si>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</si>
  <si>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</si>
  <si>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</si>
  <si>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</si>
  <si>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</si>
  <si>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</si>
  <si>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</si>
  <si>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</si>
  <si>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</si>
  <si>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</si>
  <si>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</si>
  <si>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</si>
  <si>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</si>
  <si>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</si>
  <si>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</si>
  <si>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</si>
  <si>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</si>
  <si>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</si>
  <si>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</si>
  <si>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</si>
  <si>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</si>
  <si>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</si>
  <si>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</si>
  <si>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</si>
  <si>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</si>
  <si>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</si>
  <si>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</si>
  <si>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</si>
  <si>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</si>
  <si>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</si>
  <si>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</si>
  <si>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</si>
  <si>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</si>
  <si>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</si>
  <si>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</si>
  <si>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</si>
  <si>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</si>
  <si>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</si>
  <si>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</si>
  <si>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</si>
  <si>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</si>
  <si>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</si>
  <si>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</si>
  <si>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</si>
  <si>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</si>
  <si>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</si>
  <si>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</si>
  <si>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</si>
  <si>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</si>
  <si>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</si>
  <si>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</si>
  <si>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</si>
  <si>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</si>
  <si>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</si>
  <si>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</si>
  <si>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</si>
  <si>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</si>
  <si>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</si>
  <si>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</si>
  <si>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</si>
  <si>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</si>
  <si>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</si>
  <si>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</si>
  <si>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</si>
  <si>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</si>
  <si>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</si>
  <si>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</si>
  <si>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</si>
  <si>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</si>
  <si>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</si>
  <si>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</si>
  <si>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</si>
  <si>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</si>
  <si>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</si>
  <si>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</si>
  <si>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</si>
  <si>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</si>
  <si>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</si>
  <si>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</si>
  <si>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</si>
  <si>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</si>
  <si>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</si>
  <si>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</si>
  <si>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</si>
  <si>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</si>
  <si>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</si>
  <si>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</si>
  <si>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</si>
  <si>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</si>
  <si>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</si>
  <si>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</si>
  <si>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</si>
  <si>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</si>
  <si>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</si>
  <si>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</si>
  <si>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</si>
  <si>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</si>
  <si>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</si>
  <si>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</si>
  <si>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</si>
  <si>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</si>
  <si>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</si>
  <si>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</si>
  <si>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</si>
  <si>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</si>
  <si>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</si>
  <si>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</si>
  <si>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</si>
  <si>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</si>
  <si>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</si>
  <si>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</si>
  <si>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</si>
  <si>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</si>
  <si>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</si>
  <si>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</si>
  <si>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</si>
  <si>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</si>
  <si>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</si>
  <si>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</si>
  <si>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</si>
  <si>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</si>
  <si>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</si>
  <si>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</si>
  <si>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</si>
  <si>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</si>
  <si>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</si>
  <si>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</si>
  <si>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</si>
  <si>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</si>
  <si>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</si>
  <si>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</si>
  <si>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</si>
  <si>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</si>
  <si>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</si>
  <si>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</si>
  <si>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</si>
  <si>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</si>
  <si>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</si>
  <si>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</si>
  <si>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</si>
  <si>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</si>
  <si>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</si>
  <si>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</si>
  <si>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</si>
  <si>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</si>
  <si>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</si>
  <si>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</si>
  <si>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</si>
  <si>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</si>
  <si>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</si>
  <si>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</si>
  <si>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</si>
  <si>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</si>
  <si>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</si>
  <si>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</si>
  <si>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</si>
  <si>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</si>
  <si>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</si>
  <si>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</si>
  <si>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</si>
  <si>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</si>
  <si>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</si>
  <si>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</si>
  <si>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</si>
  <si>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</si>
  <si>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</si>
  <si>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</si>
  <si>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</si>
  <si>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</si>
  <si>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</si>
  <si>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</si>
  <si>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</si>
  <si>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</si>
  <si>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</si>
  <si>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</si>
  <si>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</si>
  <si>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</si>
  <si>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</si>
  <si>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</si>
  <si>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</si>
  <si>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</si>
  <si>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</si>
  <si>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</si>
  <si>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</si>
  <si>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</si>
  <si>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</si>
  <si>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</si>
  <si>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</si>
  <si>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</si>
  <si>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</si>
  <si>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</si>
  <si>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</si>
  <si>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</si>
  <si>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</si>
  <si>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</si>
  <si>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</si>
  <si>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</si>
  <si>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</si>
  <si>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</si>
  <si>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</si>
  <si>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</si>
  <si>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</si>
  <si>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</si>
  <si>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</si>
  <si>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</si>
  <si>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</si>
  <si>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</si>
  <si>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</si>
  <si>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</si>
  <si>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</si>
  <si>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</si>
  <si>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</si>
  <si>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</si>
  <si>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</si>
  <si>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</si>
  <si>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</si>
  <si>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</si>
  <si>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</si>
  <si>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</si>
  <si>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</si>
  <si>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</si>
  <si>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</si>
  <si>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</si>
  <si>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</si>
  <si>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</si>
  <si>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</si>
  <si>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</si>
  <si>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</si>
  <si>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</si>
  <si>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</si>
  <si>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</si>
  <si>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</si>
  <si>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</si>
  <si>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</si>
  <si>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</si>
  <si>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</si>
  <si>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</si>
  <si>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</si>
  <si>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</si>
  <si>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</si>
  <si>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</si>
  <si>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</si>
  <si>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</si>
  <si>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</si>
  <si>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</si>
  <si>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</si>
  <si>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</si>
  <si>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</si>
  <si>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</si>
  <si>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</si>
  <si>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</si>
  <si>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</si>
  <si>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</si>
  <si>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</si>
  <si>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</si>
  <si>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</si>
  <si>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</si>
  <si>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</si>
  <si>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</si>
  <si>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</si>
  <si>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</si>
  <si>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</si>
  <si>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</si>
  <si>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</si>
  <si>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</si>
  <si>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</si>
  <si>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</si>
  <si>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</si>
  <si>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</si>
  <si>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</si>
  <si>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</si>
  <si>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</si>
  <si>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</si>
  <si>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</si>
  <si>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</si>
  <si>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</si>
  <si>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</si>
  <si>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</si>
  <si>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</si>
  <si>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</si>
  <si>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</si>
  <si>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</si>
  <si>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</si>
  <si>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</si>
  <si>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</si>
  <si>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</si>
  <si>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</si>
  <si>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</si>
  <si>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</si>
  <si>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</si>
  <si>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</si>
  <si>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</si>
  <si>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</si>
  <si>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</si>
  <si>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</si>
  <si>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</si>
  <si>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</si>
  <si>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</si>
  <si>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</si>
  <si>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</si>
  <si>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</si>
  <si>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</si>
  <si>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</si>
  <si>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</si>
  <si>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</si>
  <si>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</si>
  <si>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</si>
  <si>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</si>
  <si>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</si>
  <si>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</si>
  <si>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</si>
  <si>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</si>
  <si>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</si>
  <si>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</si>
  <si>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</si>
  <si>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</si>
  <si>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</si>
  <si>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</si>
  <si>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</si>
  <si>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</si>
  <si>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</si>
  <si>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</si>
  <si>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</si>
  <si>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</si>
  <si>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</si>
  <si>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</si>
  <si>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</si>
  <si>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</si>
  <si>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</si>
  <si>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</si>
  <si>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</si>
  <si>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</si>
  <si>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</si>
  <si>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</si>
  <si>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</si>
  <si>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</si>
  <si>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</si>
  <si>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</si>
  <si>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</si>
  <si>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</si>
  <si>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</si>
  <si>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</si>
  <si>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</si>
  <si>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</si>
  <si>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</si>
  <si>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</si>
  <si>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</si>
  <si>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</si>
  <si>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</si>
  <si>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</si>
  <si>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</si>
  <si>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</si>
  <si>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</si>
  <si>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</si>
  <si>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</si>
  <si>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</si>
  <si>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</si>
  <si>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</si>
  <si>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</si>
  <si>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</si>
  <si>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</si>
  <si>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</si>
  <si>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</si>
  <si>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</si>
  <si>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</si>
  <si>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</si>
  <si>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</si>
  <si>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</si>
  <si>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</si>
  <si>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</si>
  <si>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</si>
  <si>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</si>
  <si>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</si>
  <si>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</si>
  <si>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</si>
  <si>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</si>
  <si>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</si>
  <si>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</si>
  <si>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</si>
  <si>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</si>
  <si>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</si>
  <si>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</si>
  <si>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</si>
  <si>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</si>
  <si>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</si>
  <si>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</si>
  <si>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</si>
  <si>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</si>
  <si>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</si>
  <si>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</si>
  <si>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</si>
  <si>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</si>
  <si>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</si>
  <si>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</si>
  <si>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</si>
  <si>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</si>
  <si>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</si>
  <si>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</si>
  <si>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</si>
  <si>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</si>
  <si>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</si>
  <si>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</si>
  <si>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</si>
  <si>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</si>
  <si>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</si>
  <si>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</si>
  <si>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</si>
  <si>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</si>
  <si>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</si>
  <si>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</si>
  <si>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</si>
  <si>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</si>
  <si>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</si>
  <si>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</si>
  <si>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</si>
  <si>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</si>
  <si>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</si>
  <si>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</si>
  <si>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</si>
  <si>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</si>
  <si>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</si>
  <si>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</si>
  <si>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</si>
  <si>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</si>
  <si>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</si>
  <si>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</si>
  <si>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</si>
  <si>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</si>
  <si>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</si>
  <si>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</si>
  <si>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</si>
  <si>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</si>
  <si>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</si>
  <si>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</si>
  <si>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</si>
  <si>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</si>
  <si>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</si>
  <si>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</si>
  <si>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</si>
  <si>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</si>
  <si>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</si>
  <si>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</si>
  <si>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</si>
  <si>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</si>
  <si>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</si>
  <si>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</si>
  <si>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</si>
  <si>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</si>
  <si>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</si>
  <si>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</si>
  <si>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</si>
  <si>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</si>
  <si>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</si>
  <si>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</si>
  <si>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</si>
  <si>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</si>
  <si>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</si>
  <si>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</si>
  <si>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</si>
  <si>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</si>
  <si>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</si>
  <si>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</si>
  <si>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</si>
  <si>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</si>
  <si>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</si>
  <si>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</si>
  <si>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</si>
  <si>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</si>
  <si>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</si>
  <si>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</si>
  <si>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</si>
  <si>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</si>
  <si>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</si>
  <si>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</si>
  <si>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</si>
  <si>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</si>
  <si>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</si>
  <si>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</si>
  <si>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</si>
  <si>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</si>
  <si>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</si>
  <si>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</si>
  <si>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</si>
  <si>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</si>
  <si>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</si>
  <si>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</si>
  <si>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</si>
  <si>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</si>
  <si>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</si>
  <si>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</si>
  <si>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</si>
  <si>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</si>
  <si>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</si>
  <si>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</si>
  <si>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</si>
  <si>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</si>
  <si>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</si>
  <si>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</si>
  <si>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</si>
  <si>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</si>
  <si>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</si>
  <si>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</si>
  <si>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</si>
  <si>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</si>
  <si>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</si>
  <si>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</si>
  <si>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</si>
  <si>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</si>
  <si>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</si>
  <si>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</si>
  <si>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</si>
  <si>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</si>
  <si>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</si>
  <si>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</si>
  <si>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</si>
  <si>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</si>
  <si>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</si>
  <si>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</si>
  <si>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</si>
  <si>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</si>
  <si>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</si>
  <si>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</si>
  <si>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</si>
  <si>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</si>
  <si>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</si>
  <si>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</si>
  <si>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</si>
  <si>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</si>
  <si>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</si>
  <si>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</si>
  <si>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</si>
  <si>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</si>
  <si>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</si>
  <si>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</si>
  <si>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</si>
  <si>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</si>
  <si>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</si>
  <si>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</si>
  <si>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</si>
  <si>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</si>
  <si>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</si>
  <si>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</si>
  <si>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</si>
  <si>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</si>
  <si>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</si>
  <si>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</si>
  <si>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</si>
  <si>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</si>
  <si>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</si>
  <si>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</si>
  <si>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</si>
  <si>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</si>
  <si>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</si>
  <si>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</si>
  <si>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</si>
  <si>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</si>
  <si>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</si>
  <si>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</si>
  <si>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</si>
  <si>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</si>
  <si>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</si>
  <si>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</si>
  <si>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</si>
  <si>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</si>
  <si>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</si>
  <si>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</si>
  <si>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</si>
  <si>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</si>
  <si>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</si>
  <si>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</si>
  <si>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</si>
  <si>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</si>
  <si>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</si>
  <si>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</si>
  <si>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</si>
  <si>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</si>
  <si>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</si>
  <si>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</si>
  <si>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</si>
  <si>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</si>
  <si>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</si>
  <si>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</si>
  <si>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</si>
  <si>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</si>
  <si>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</si>
  <si>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</si>
  <si>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</si>
  <si>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</si>
  <si>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</si>
  <si>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</si>
  <si>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</si>
  <si>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</si>
  <si>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</si>
  <si>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</si>
  <si>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</si>
  <si>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</si>
  <si>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</si>
  <si>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</si>
  <si>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</si>
  <si>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</si>
  <si>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</si>
  <si>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</si>
  <si>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</si>
  <si>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</si>
  <si>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</si>
  <si>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</si>
  <si>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</si>
  <si>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</si>
  <si>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</si>
  <si>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</si>
  <si>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</si>
  <si>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</si>
  <si>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</si>
  <si>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</si>
  <si>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</si>
  <si>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</si>
  <si>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</si>
  <si>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</si>
  <si>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</si>
  <si>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</si>
  <si>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</si>
  <si>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</si>
  <si>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</si>
  <si>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</si>
  <si>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</si>
  <si>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</si>
  <si>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</si>
  <si>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</si>
  <si>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</si>
  <si>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</si>
  <si>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</si>
  <si>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</si>
  <si>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</si>
  <si>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</si>
  <si>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</si>
  <si>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</si>
  <si>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</si>
  <si>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</si>
  <si>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</si>
  <si>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</si>
  <si>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</si>
  <si>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</si>
  <si>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</si>
  <si>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</si>
  <si>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</si>
  <si>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</si>
  <si>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</si>
  <si>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</si>
  <si>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</si>
  <si>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</si>
  <si>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</si>
  <si>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</si>
  <si>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</si>
  <si>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</si>
  <si>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</si>
  <si>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</si>
  <si>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</si>
  <si>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</si>
  <si>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</si>
  <si>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</si>
  <si>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</si>
  <si>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</si>
  <si>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</si>
  <si>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</si>
  <si>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</si>
  <si>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</si>
  <si>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</si>
  <si>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</si>
  <si>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</si>
  <si>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</si>
  <si>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</si>
  <si>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</si>
  <si>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</si>
  <si>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</si>
  <si>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</si>
  <si>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</si>
  <si>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</si>
  <si>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</si>
  <si>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</si>
  <si>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</si>
  <si>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</si>
  <si>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</si>
  <si>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</si>
  <si>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</si>
  <si>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</si>
  <si>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</si>
  <si>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</si>
  <si>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</si>
  <si>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</si>
  <si>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</si>
  <si>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</si>
  <si>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</si>
  <si>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</si>
  <si>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</si>
  <si>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</si>
  <si>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</si>
  <si>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</si>
  <si>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</si>
  <si>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</si>
  <si>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</si>
  <si>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</si>
  <si>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</si>
  <si>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</si>
  <si>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</si>
  <si>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</si>
  <si>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</si>
  <si>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</si>
  <si>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</si>
  <si>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</si>
  <si>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</si>
  <si>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</si>
  <si>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</si>
  <si>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</si>
  <si>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</si>
  <si>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</si>
  <si>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</si>
  <si>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</si>
  <si>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</si>
  <si>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</si>
  <si>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</si>
  <si>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</si>
  <si>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</si>
  <si>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</si>
  <si>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</si>
  <si>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</si>
  <si>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</si>
  <si>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</si>
  <si>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</si>
  <si>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</si>
  <si>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</si>
  <si>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</si>
  <si>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</si>
  <si>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</si>
  <si>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</si>
  <si>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</si>
  <si>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</si>
  <si>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</si>
  <si>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</si>
  <si>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</si>
  <si>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</si>
  <si>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</si>
  <si>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</si>
  <si>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</si>
  <si>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</si>
  <si>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</si>
  <si>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</si>
  <si>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</si>
  <si>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</si>
  <si>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</si>
  <si>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</si>
  <si>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</si>
  <si>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</si>
  <si>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</si>
  <si>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</si>
  <si>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</si>
  <si>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</si>
  <si>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</si>
  <si>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</si>
  <si>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</si>
  <si>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</si>
  <si>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</si>
  <si>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</si>
  <si>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</si>
  <si>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</si>
  <si>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</si>
  <si>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</si>
  <si>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</si>
  <si>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</si>
  <si>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</si>
  <si>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</si>
  <si>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</si>
  <si>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</si>
  <si>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</si>
  <si>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</si>
  <si>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</si>
  <si>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</si>
  <si>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</si>
  <si>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</si>
  <si>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</si>
  <si>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</si>
  <si>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</si>
  <si>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</si>
  <si>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</si>
  <si>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</si>
  <si>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</si>
  <si>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</si>
  <si>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</si>
  <si>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</si>
  <si>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</si>
  <si>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</si>
  <si>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</si>
  <si>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</si>
  <si>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</si>
  <si>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</si>
  <si>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</si>
  <si>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</si>
  <si>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</si>
  <si>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</si>
  <si>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</si>
  <si>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</si>
  <si>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</si>
  <si>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</si>
  <si>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</si>
  <si>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</si>
  <si>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</si>
  <si>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</si>
  <si>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</si>
  <si>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</si>
  <si>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</si>
  <si>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</si>
  <si>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</si>
  <si>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</si>
  <si>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</si>
  <si>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</si>
  <si>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</si>
  <si>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</si>
  <si>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</si>
  <si>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</si>
  <si>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</si>
  <si>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</si>
  <si>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</si>
  <si>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</si>
  <si>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</si>
  <si>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</si>
  <si>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</si>
  <si>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</si>
  <si>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</si>
  <si>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</si>
  <si>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</si>
  <si>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</si>
  <si>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</si>
  <si>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</si>
  <si>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</si>
  <si>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</si>
  <si>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</si>
  <si>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</si>
  <si>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</si>
  <si>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</si>
  <si>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</si>
  <si>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</si>
  <si>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</si>
  <si>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31 DE JULIO DE 2023</t>
  </si>
  <si>
    <t>L.A.E. CLAUDIA GIL MONTES</t>
  </si>
  <si>
    <t>MTRO. TEOFILO DE LA CRUZ MORAN</t>
  </si>
  <si>
    <t>PRESIDENTA MUNICIPAL</t>
  </si>
  <si>
    <t>ENCARGADO DE LA HACIENDA PUBLICA</t>
  </si>
  <si>
    <t>ASEJ2023-07-12-08-2024-1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</si>
</sst>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4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" x14ac:dyDescent="0.3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32668424.759999998</v>
      </c>
      <c r="AY7" s="13">
        <f>AY8+AY29+AY35+AY40+AY72+AY81+AY102</f>
        <v>39342950.579999998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11387288.359999999</v>
      </c>
      <c r="AY8" s="15">
        <f>AY9+AY11+AY15+AY16+AY17+AY18+AY19+AY25+AY27</f>
        <v>13672217.6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45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45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11288267.789999999</v>
      </c>
      <c r="AY11" s="17">
        <f>SUM(AY12:AY14)</f>
        <v>13567842.789999999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8373622.3099999996</v>
      </c>
      <c r="AY12" s="20">
        <v>9475676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2731485.22</v>
      </c>
      <c r="AY13" s="20">
        <v>3555823.77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183160.26</v>
      </c>
      <c r="AY14" s="20">
        <v>536343.02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98975.57</v>
      </c>
      <c r="AY19" s="17">
        <f>SUM(AY20:AY24)</f>
        <v>104374.81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33656.21</v>
      </c>
      <c r="AY20" s="20">
        <v>52028.01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65319.360000000001</v>
      </c>
      <c r="AY22" s="20">
        <v>52346.8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17554475.23</v>
      </c>
      <c r="AY40" s="15">
        <f>AY41+AY46+AY47+AY62+AY68+AY70</f>
        <v>21486242.279999997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12300</v>
      </c>
      <c r="AY41" s="17">
        <f>SUM(AY42:AY45)</f>
        <v>2350888.2999999998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12300</v>
      </c>
      <c r="AY42" s="20">
        <v>2350888.2999999998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15342833.73</v>
      </c>
      <c r="AY47" s="17">
        <f>SUM(AY48:AY61)</f>
        <v>19007040.439999998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31189.17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1954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36869.99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22057.22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9918.6200000000008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0</v>
      </c>
      <c r="AY54" s="20">
        <v>1546695.67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328029.36</v>
      </c>
      <c r="AY55" s="20">
        <v>644315.54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1591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13096429.689999999</v>
      </c>
      <c r="AY57" s="20">
        <v>13593141.050000001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468060</v>
      </c>
      <c r="AY58" s="20">
        <v>968815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79429.5</v>
      </c>
      <c r="AY59" s="20">
        <v>110748.45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1048995.48</v>
      </c>
      <c r="AY60" s="20">
        <v>1403575.5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299832.48</v>
      </c>
      <c r="AY61" s="20">
        <v>658226.44999999995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234411.3</v>
      </c>
      <c r="AY62" s="17">
        <f>SUM(AY63:AY67)</f>
        <v>128313.54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9079.8700000000008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234411.3</v>
      </c>
      <c r="AY67" s="20">
        <v>119233.67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1964930.2</v>
      </c>
      <c r="AY70" s="17">
        <f>SUM(AY71)</f>
        <v>0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1964930.2</v>
      </c>
      <c r="AY71" s="20">
        <v>0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2632120.17</v>
      </c>
      <c r="AY72" s="15">
        <f>AY73+AY76+AY77+AY78+AY80</f>
        <v>2469576.6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2632120.17</v>
      </c>
      <c r="AY73" s="17">
        <f>SUM(AY74:AY75)</f>
        <v>2469576.6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2632120.17</v>
      </c>
      <c r="AY75" s="20">
        <v>2469576.6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1094541</v>
      </c>
      <c r="AY81" s="15">
        <f>AY82+AY83+AY85+AY87+AY89+AY91+AY93+AY94+AY100</f>
        <v>1714914.0999999999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781253.69</v>
      </c>
      <c r="AY83" s="17">
        <f>SUM(AY84)</f>
        <v>1222340.28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781253.69</v>
      </c>
      <c r="AY84" s="20">
        <v>1222340.28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51383.91</v>
      </c>
      <c r="AY87" s="17">
        <f>SUM(AY88)</f>
        <v>311403.39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51383.91</v>
      </c>
      <c r="AY88" s="20">
        <v>311403.39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9142</v>
      </c>
      <c r="AY89" s="17">
        <f>SUM(AY90)</f>
        <v>109476.21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9142</v>
      </c>
      <c r="AY90" s="20">
        <v>109476.21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252761.4</v>
      </c>
      <c r="AY94" s="17">
        <f>SUM(AY95:AY99)</f>
        <v>0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252761.4</v>
      </c>
      <c r="AY99" s="20">
        <v>0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0</v>
      </c>
      <c r="AY100" s="17">
        <f>SUM(AY101)</f>
        <v>71694.22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0</v>
      </c>
      <c r="AY101" s="20">
        <v>71694.22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3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3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3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6" x14ac:dyDescent="0.3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88809743.120000005</v>
      </c>
      <c r="AY117" s="13">
        <f>AY118+AY149</f>
        <v>128164544.22999999</v>
      </c>
    </row>
    <row r="118" spans="1:52" x14ac:dyDescent="0.3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88809743.120000005</v>
      </c>
      <c r="AY118" s="15">
        <f>AY119+AY132+AY135+AY140+AY146</f>
        <v>128164544.22999999</v>
      </c>
    </row>
    <row r="119" spans="1:52" x14ac:dyDescent="0.3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67827312.620000005</v>
      </c>
      <c r="AY119" s="17">
        <f>SUM(AY120:AY131)</f>
        <v>80789360.449999988</v>
      </c>
    </row>
    <row r="120" spans="1:52" x14ac:dyDescent="0.3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65789424.170000002</v>
      </c>
      <c r="AY120" s="20">
        <v>77763666.459999993</v>
      </c>
    </row>
    <row r="121" spans="1:52" x14ac:dyDescent="0.3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2" x14ac:dyDescent="0.3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2" x14ac:dyDescent="0.3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3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3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2" x14ac:dyDescent="0.3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3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3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2037888.45</v>
      </c>
      <c r="AY131" s="20">
        <v>3025693.99</v>
      </c>
    </row>
    <row r="132" spans="1:51" x14ac:dyDescent="0.3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20982430.5</v>
      </c>
      <c r="AY132" s="17">
        <f>SUM(AY133:AY134)</f>
        <v>39827456.780000001</v>
      </c>
    </row>
    <row r="133" spans="1:51" x14ac:dyDescent="0.3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9825981.4199999999</v>
      </c>
      <c r="AY133" s="20">
        <v>11830493.699999999</v>
      </c>
    </row>
    <row r="134" spans="1:51" x14ac:dyDescent="0.3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11156449.08</v>
      </c>
      <c r="AY134" s="20">
        <v>27996963.079999998</v>
      </c>
    </row>
    <row r="135" spans="1:51" x14ac:dyDescent="0.3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7547727</v>
      </c>
    </row>
    <row r="136" spans="1:51" x14ac:dyDescent="0.3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7547727</v>
      </c>
    </row>
    <row r="140" spans="1:51" x14ac:dyDescent="0.3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385.28</v>
      </c>
    </row>
    <row r="162" spans="1:52" x14ac:dyDescent="0.3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385.28</v>
      </c>
    </row>
    <row r="163" spans="1:52" x14ac:dyDescent="0.3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385.28</v>
      </c>
      <c r="AZ164" s="25"/>
    </row>
    <row r="165" spans="1:52" x14ac:dyDescent="0.3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121478167.88</v>
      </c>
      <c r="AY184" s="27">
        <f>AY7+AY117+AY161</f>
        <v>167507880.09</v>
      </c>
    </row>
    <row r="185" spans="1:52" ht="18" x14ac:dyDescent="0.3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84144678.890000001</v>
      </c>
      <c r="AY186" s="13">
        <f>AY187+AY222+AY287</f>
        <v>117100375.28</v>
      </c>
    </row>
    <row r="187" spans="1:52" x14ac:dyDescent="0.3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49285161.190000005</v>
      </c>
      <c r="AY187" s="15">
        <f>AY188+AY193+AY198+AY207+AY212+AY219</f>
        <v>79242021.939999998</v>
      </c>
    </row>
    <row r="188" spans="1:52" x14ac:dyDescent="0.3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35310358.359999999</v>
      </c>
      <c r="AY188" s="17">
        <f>SUM(AY189:AY192)</f>
        <v>56879693.880000003</v>
      </c>
    </row>
    <row r="189" spans="1:52" x14ac:dyDescent="0.3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3294297.3</v>
      </c>
      <c r="AY189" s="20">
        <v>5428690.2000000002</v>
      </c>
    </row>
    <row r="190" spans="1:52" x14ac:dyDescent="0.3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32016061.059999999</v>
      </c>
      <c r="AY191" s="20">
        <v>51451003.68</v>
      </c>
    </row>
    <row r="192" spans="1:52" x14ac:dyDescent="0.3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7112863.8600000003</v>
      </c>
      <c r="AY193" s="17">
        <f>SUM(AY194:AY197)</f>
        <v>6081538.9900000002</v>
      </c>
    </row>
    <row r="194" spans="1:51" x14ac:dyDescent="0.3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68445</v>
      </c>
    </row>
    <row r="195" spans="1:51" x14ac:dyDescent="0.3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7112863.8600000003</v>
      </c>
      <c r="AY195" s="20">
        <v>6013093.9900000002</v>
      </c>
    </row>
    <row r="196" spans="1:51" x14ac:dyDescent="0.3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3028152.9499999997</v>
      </c>
      <c r="AY198" s="17">
        <f>SUM(AY199:AY206)</f>
        <v>10788727.92</v>
      </c>
    </row>
    <row r="199" spans="1:51" x14ac:dyDescent="0.3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1064748.43</v>
      </c>
      <c r="AY200" s="20">
        <v>8382438.4800000004</v>
      </c>
    </row>
    <row r="201" spans="1:51" x14ac:dyDescent="0.3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1796455.54</v>
      </c>
      <c r="AY201" s="20">
        <v>1921589.41</v>
      </c>
    </row>
    <row r="202" spans="1:51" x14ac:dyDescent="0.3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166948.98000000001</v>
      </c>
      <c r="AY202" s="20">
        <v>484700.03</v>
      </c>
    </row>
    <row r="203" spans="1:51" x14ac:dyDescent="0.3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2213148.17</v>
      </c>
      <c r="AY207" s="17">
        <f>SUM(AY208:AY211)</f>
        <v>3876174.82</v>
      </c>
    </row>
    <row r="208" spans="1:51" x14ac:dyDescent="0.3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457892.47</v>
      </c>
      <c r="AY209" s="20">
        <v>788705.36</v>
      </c>
    </row>
    <row r="210" spans="1:51" x14ac:dyDescent="0.3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1755255.7</v>
      </c>
      <c r="AY210" s="20">
        <v>3087469.46</v>
      </c>
    </row>
    <row r="211" spans="1:51" x14ac:dyDescent="0.3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1620637.85</v>
      </c>
      <c r="AY212" s="17">
        <f>SUM(AY213:AY218)</f>
        <v>1615886.33</v>
      </c>
    </row>
    <row r="213" spans="1:51" x14ac:dyDescent="0.3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705110.92</v>
      </c>
      <c r="AY213" s="20">
        <v>1129354.28</v>
      </c>
    </row>
    <row r="214" spans="1:51" x14ac:dyDescent="0.3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915526.93</v>
      </c>
      <c r="AY214" s="20">
        <v>486532.05</v>
      </c>
    </row>
    <row r="215" spans="1:51" x14ac:dyDescent="0.3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3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3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15835414.049999999</v>
      </c>
      <c r="AY222" s="15">
        <f>AY223+AY232+AY236+AY246+AY256+AY264+AY267+AY273+AY277</f>
        <v>11254874.130000001</v>
      </c>
    </row>
    <row r="223" spans="1:51" x14ac:dyDescent="0.3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521549.73000000004</v>
      </c>
      <c r="AY223" s="17">
        <f>SUM(AY224:AY231)</f>
        <v>399737.74</v>
      </c>
    </row>
    <row r="224" spans="1:51" x14ac:dyDescent="0.3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169621.73</v>
      </c>
      <c r="AY224" s="20">
        <v>191122.09</v>
      </c>
    </row>
    <row r="225" spans="1:51" x14ac:dyDescent="0.3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32314.9</v>
      </c>
      <c r="AY225" s="20">
        <v>23078.78</v>
      </c>
    </row>
    <row r="226" spans="1:51" x14ac:dyDescent="0.3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17569.47</v>
      </c>
      <c r="AY227" s="20">
        <v>2564.16</v>
      </c>
    </row>
    <row r="228" spans="1:51" x14ac:dyDescent="0.3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45863.62</v>
      </c>
      <c r="AY228" s="20">
        <v>54771.55</v>
      </c>
    </row>
    <row r="229" spans="1:51" x14ac:dyDescent="0.3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256180.01</v>
      </c>
      <c r="AY229" s="20">
        <v>126761.16</v>
      </c>
    </row>
    <row r="230" spans="1:51" x14ac:dyDescent="0.3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1440</v>
      </c>
    </row>
    <row r="232" spans="1:51" x14ac:dyDescent="0.3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92701.25</v>
      </c>
      <c r="AY232" s="17">
        <f>SUM(AY233:AY235)</f>
        <v>366022.61</v>
      </c>
    </row>
    <row r="233" spans="1:51" x14ac:dyDescent="0.3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91342.25</v>
      </c>
      <c r="AY233" s="20">
        <v>360963.61</v>
      </c>
    </row>
    <row r="234" spans="1:51" x14ac:dyDescent="0.3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1359</v>
      </c>
      <c r="AY234" s="20">
        <v>3659</v>
      </c>
    </row>
    <row r="235" spans="1:51" x14ac:dyDescent="0.3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1400</v>
      </c>
    </row>
    <row r="236" spans="1:51" x14ac:dyDescent="0.3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7915602.8699999992</v>
      </c>
      <c r="AY246" s="17">
        <f>SUM(AY247:AY255)</f>
        <v>2302788.3199999998</v>
      </c>
    </row>
    <row r="247" spans="1:51" x14ac:dyDescent="0.3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260561.43</v>
      </c>
      <c r="AY247" s="20">
        <v>199055.77</v>
      </c>
    </row>
    <row r="248" spans="1:51" x14ac:dyDescent="0.3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4898679.5</v>
      </c>
      <c r="AY248" s="20">
        <v>966171.06</v>
      </c>
    </row>
    <row r="249" spans="1:51" x14ac:dyDescent="0.3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25969.16</v>
      </c>
      <c r="AY249" s="20">
        <v>18664</v>
      </c>
    </row>
    <row r="250" spans="1:51" x14ac:dyDescent="0.3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147</v>
      </c>
      <c r="AY250" s="20">
        <v>10847.74</v>
      </c>
    </row>
    <row r="251" spans="1:51" x14ac:dyDescent="0.3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8236</v>
      </c>
    </row>
    <row r="252" spans="1:51" x14ac:dyDescent="0.3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571978.68999999994</v>
      </c>
      <c r="AY252" s="20">
        <v>267295.49</v>
      </c>
    </row>
    <row r="253" spans="1:51" x14ac:dyDescent="0.3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505984.57</v>
      </c>
      <c r="AY253" s="20">
        <v>249265.11</v>
      </c>
    </row>
    <row r="254" spans="1:51" x14ac:dyDescent="0.3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701060.63</v>
      </c>
      <c r="AY254" s="20">
        <v>5154</v>
      </c>
    </row>
    <row r="255" spans="1:51" x14ac:dyDescent="0.3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951221.89</v>
      </c>
      <c r="AY255" s="20">
        <v>578099.15</v>
      </c>
    </row>
    <row r="256" spans="1:51" x14ac:dyDescent="0.3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2310261.31</v>
      </c>
      <c r="AY256" s="17">
        <f>SUM(AY257:AY263)</f>
        <v>1904748.4100000001</v>
      </c>
    </row>
    <row r="257" spans="1:51" x14ac:dyDescent="0.3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248.37</v>
      </c>
    </row>
    <row r="258" spans="1:51" x14ac:dyDescent="0.3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26868</v>
      </c>
      <c r="AY258" s="20">
        <v>7934.4</v>
      </c>
    </row>
    <row r="259" spans="1:51" x14ac:dyDescent="0.3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566285.48</v>
      </c>
      <c r="AY259" s="20">
        <v>782246.61</v>
      </c>
    </row>
    <row r="260" spans="1:51" x14ac:dyDescent="0.3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1715.64</v>
      </c>
      <c r="AY260" s="20">
        <v>1544.41</v>
      </c>
    </row>
    <row r="261" spans="1:51" x14ac:dyDescent="0.3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290</v>
      </c>
      <c r="AY261" s="20">
        <v>0</v>
      </c>
    </row>
    <row r="262" spans="1:51" x14ac:dyDescent="0.3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1188055.98</v>
      </c>
      <c r="AY262" s="20">
        <v>523585.72</v>
      </c>
    </row>
    <row r="263" spans="1:51" x14ac:dyDescent="0.3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527046.21</v>
      </c>
      <c r="AY263" s="20">
        <v>589188.9</v>
      </c>
    </row>
    <row r="264" spans="1:51" x14ac:dyDescent="0.3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3901675.75</v>
      </c>
      <c r="AY264" s="17">
        <f>SUM(AY265:AY266)</f>
        <v>4305872.34</v>
      </c>
    </row>
    <row r="265" spans="1:51" x14ac:dyDescent="0.3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3901675.75</v>
      </c>
      <c r="AY265" s="20">
        <v>4305872.34</v>
      </c>
    </row>
    <row r="266" spans="1:51" x14ac:dyDescent="0.3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152099.78</v>
      </c>
      <c r="AY267" s="17">
        <f>SUM(AY268:AY272)</f>
        <v>211565.99</v>
      </c>
    </row>
    <row r="268" spans="1:51" x14ac:dyDescent="0.3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6396.02</v>
      </c>
      <c r="AY268" s="20">
        <v>77528.95</v>
      </c>
    </row>
    <row r="269" spans="1:51" x14ac:dyDescent="0.3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118723.57</v>
      </c>
      <c r="AY269" s="20">
        <v>99627.03</v>
      </c>
    </row>
    <row r="270" spans="1:51" x14ac:dyDescent="0.3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26980.19</v>
      </c>
      <c r="AY270" s="20">
        <v>32720.01</v>
      </c>
    </row>
    <row r="271" spans="1:51" x14ac:dyDescent="0.3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1690</v>
      </c>
    </row>
    <row r="273" spans="1:51" x14ac:dyDescent="0.3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941523.3600000001</v>
      </c>
      <c r="AY277" s="17">
        <f>SUM(AY278:AY286)</f>
        <v>1764138.72</v>
      </c>
    </row>
    <row r="278" spans="1:51" x14ac:dyDescent="0.3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102516.74</v>
      </c>
      <c r="AY278" s="20">
        <v>153915.07</v>
      </c>
    </row>
    <row r="279" spans="1:51" x14ac:dyDescent="0.3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56362.73</v>
      </c>
      <c r="AY279" s="20">
        <v>8000.49</v>
      </c>
    </row>
    <row r="280" spans="1:51" x14ac:dyDescent="0.3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4847</v>
      </c>
      <c r="AY280" s="20">
        <v>0</v>
      </c>
    </row>
    <row r="281" spans="1:51" x14ac:dyDescent="0.3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54542.44</v>
      </c>
      <c r="AY281" s="20">
        <v>55074.96</v>
      </c>
    </row>
    <row r="282" spans="1:51" x14ac:dyDescent="0.3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519686.15</v>
      </c>
      <c r="AY283" s="20">
        <v>1316592.23</v>
      </c>
    </row>
    <row r="284" spans="1:51" x14ac:dyDescent="0.3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203568.3</v>
      </c>
      <c r="AY285" s="20">
        <v>227055.97</v>
      </c>
    </row>
    <row r="286" spans="1:51" x14ac:dyDescent="0.3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3500</v>
      </c>
    </row>
    <row r="287" spans="1:51" x14ac:dyDescent="0.3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19024103.649999999</v>
      </c>
      <c r="AY287" s="15">
        <f>AY288+AY298+AY308+AY318+AY328+AY338+AY346+AY356+AY362</f>
        <v>26603479.210000005</v>
      </c>
    </row>
    <row r="288" spans="1:51" x14ac:dyDescent="0.3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9270071.9800000004</v>
      </c>
      <c r="AY288" s="17">
        <v>15836756.48</v>
      </c>
    </row>
    <row r="289" spans="1:51" x14ac:dyDescent="0.3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8939187.25</v>
      </c>
      <c r="AY289" s="20">
        <v>15298262.66</v>
      </c>
    </row>
    <row r="290" spans="1:51" x14ac:dyDescent="0.3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1781.14</v>
      </c>
      <c r="AY290" s="20">
        <v>4213.05</v>
      </c>
    </row>
    <row r="291" spans="1:51" x14ac:dyDescent="0.3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26418.2</v>
      </c>
      <c r="AY291" s="20">
        <v>35587.64</v>
      </c>
    </row>
    <row r="292" spans="1:51" x14ac:dyDescent="0.3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104774</v>
      </c>
      <c r="AY292" s="20">
        <v>169593</v>
      </c>
    </row>
    <row r="293" spans="1:51" x14ac:dyDescent="0.3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108614.99</v>
      </c>
      <c r="AY293" s="20">
        <v>180688.71</v>
      </c>
    </row>
    <row r="294" spans="1:51" x14ac:dyDescent="0.3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14220</v>
      </c>
      <c r="AY294" s="20">
        <v>10440</v>
      </c>
    </row>
    <row r="295" spans="1:51" x14ac:dyDescent="0.3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70833.399999999994</v>
      </c>
      <c r="AY295" s="20">
        <v>133713.4</v>
      </c>
    </row>
    <row r="296" spans="1:51" x14ac:dyDescent="0.3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4243</v>
      </c>
      <c r="AY296" s="20">
        <v>4258.0200000000004</v>
      </c>
    </row>
    <row r="297" spans="1:51" x14ac:dyDescent="0.3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266934.14</v>
      </c>
      <c r="AY298" s="17">
        <f>SUM(AY299:AY307)</f>
        <v>312615.42</v>
      </c>
    </row>
    <row r="299" spans="1:51" x14ac:dyDescent="0.3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12489.6</v>
      </c>
      <c r="AY299" s="20">
        <v>24629.1</v>
      </c>
    </row>
    <row r="300" spans="1:51" x14ac:dyDescent="0.3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12000</v>
      </c>
      <c r="AY300" s="20">
        <v>3000</v>
      </c>
    </row>
    <row r="301" spans="1:51" x14ac:dyDescent="0.3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178364.05</v>
      </c>
      <c r="AY301" s="20">
        <v>249555.28</v>
      </c>
    </row>
    <row r="302" spans="1:51" x14ac:dyDescent="0.3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24274.3</v>
      </c>
      <c r="AY303" s="20">
        <v>0</v>
      </c>
    </row>
    <row r="304" spans="1:51" x14ac:dyDescent="0.3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39806.19</v>
      </c>
      <c r="AY304" s="20">
        <v>7946</v>
      </c>
    </row>
    <row r="305" spans="1:51" x14ac:dyDescent="0.3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27485.040000000001</v>
      </c>
    </row>
    <row r="308" spans="1:51" x14ac:dyDescent="0.3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1489562.18</v>
      </c>
      <c r="AY308" s="17">
        <f>SUM(AY309:AY317)</f>
        <v>1887392.35</v>
      </c>
    </row>
    <row r="309" spans="1:51" x14ac:dyDescent="0.3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196428.01</v>
      </c>
      <c r="AY309" s="20">
        <v>760296.34</v>
      </c>
    </row>
    <row r="310" spans="1:51" x14ac:dyDescent="0.3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397375.4</v>
      </c>
      <c r="AY310" s="20">
        <v>69032</v>
      </c>
    </row>
    <row r="311" spans="1:51" x14ac:dyDescent="0.3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8219.64</v>
      </c>
      <c r="AY311" s="20">
        <v>49687.65</v>
      </c>
    </row>
    <row r="312" spans="1:51" x14ac:dyDescent="0.3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83387.94</v>
      </c>
      <c r="AY312" s="20">
        <v>4640</v>
      </c>
    </row>
    <row r="313" spans="1:51" x14ac:dyDescent="0.3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514673.48</v>
      </c>
      <c r="AY314" s="20">
        <v>724720.06</v>
      </c>
    </row>
    <row r="315" spans="1:51" x14ac:dyDescent="0.3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289477.71000000002</v>
      </c>
      <c r="AY317" s="20">
        <v>279016.3</v>
      </c>
    </row>
    <row r="318" spans="1:51" x14ac:dyDescent="0.3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163727.32</v>
      </c>
      <c r="AY318" s="17">
        <f>SUM(AY319:AY327)</f>
        <v>249472.55</v>
      </c>
    </row>
    <row r="319" spans="1:51" x14ac:dyDescent="0.3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61913.760000000002</v>
      </c>
      <c r="AY319" s="20">
        <v>18971.68</v>
      </c>
    </row>
    <row r="320" spans="1:51" x14ac:dyDescent="0.3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29743.56</v>
      </c>
      <c r="AY322" s="20">
        <v>153119.57999999999</v>
      </c>
    </row>
    <row r="323" spans="1:51" x14ac:dyDescent="0.3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55324</v>
      </c>
      <c r="AY323" s="20">
        <v>51750.29</v>
      </c>
    </row>
    <row r="324" spans="1:51" x14ac:dyDescent="0.3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16746</v>
      </c>
      <c r="AY325" s="20">
        <v>25631</v>
      </c>
    </row>
    <row r="326" spans="1:51" x14ac:dyDescent="0.3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2292390.2199999997</v>
      </c>
      <c r="AY328" s="17">
        <f>SUM(AY329:AY337)</f>
        <v>5091470.4399999995</v>
      </c>
    </row>
    <row r="329" spans="1:51" x14ac:dyDescent="0.3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151111.03</v>
      </c>
      <c r="AY329" s="20">
        <v>64999.99</v>
      </c>
    </row>
    <row r="330" spans="1:51" x14ac:dyDescent="0.3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372804.32</v>
      </c>
      <c r="AY330" s="20">
        <v>259004.14</v>
      </c>
    </row>
    <row r="331" spans="1:51" x14ac:dyDescent="0.3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7093.4</v>
      </c>
      <c r="AY331" s="20">
        <v>2696</v>
      </c>
    </row>
    <row r="332" spans="1:51" x14ac:dyDescent="0.3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318479.07</v>
      </c>
      <c r="AY333" s="20">
        <v>778715.45</v>
      </c>
    </row>
    <row r="334" spans="1:51" x14ac:dyDescent="0.3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5196.8</v>
      </c>
      <c r="AY334" s="20">
        <v>0</v>
      </c>
    </row>
    <row r="335" spans="1:51" x14ac:dyDescent="0.3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258948.47</v>
      </c>
      <c r="AY335" s="20">
        <v>1204435.55</v>
      </c>
    </row>
    <row r="336" spans="1:51" x14ac:dyDescent="0.3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1143902.1200000001</v>
      </c>
      <c r="AY336" s="20">
        <v>2747727.31</v>
      </c>
    </row>
    <row r="337" spans="1:51" x14ac:dyDescent="0.3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34855.01</v>
      </c>
      <c r="AY337" s="20">
        <v>33892</v>
      </c>
    </row>
    <row r="338" spans="1:51" x14ac:dyDescent="0.3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41206.5</v>
      </c>
      <c r="AY338" s="17">
        <f>SUM(AY339:AY345)</f>
        <v>166936.68</v>
      </c>
    </row>
    <row r="339" spans="1:51" x14ac:dyDescent="0.3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41206.5</v>
      </c>
      <c r="AY339" s="20">
        <v>166936.68</v>
      </c>
    </row>
    <row r="340" spans="1:51" x14ac:dyDescent="0.3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197079.01</v>
      </c>
      <c r="AY346" s="17">
        <f>SUM(AY347:AY355)</f>
        <v>450597.05</v>
      </c>
    </row>
    <row r="347" spans="1:51" x14ac:dyDescent="0.3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450</v>
      </c>
      <c r="AY347" s="20">
        <v>20682.990000000002</v>
      </c>
    </row>
    <row r="348" spans="1:51" x14ac:dyDescent="0.3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2240</v>
      </c>
    </row>
    <row r="349" spans="1:51" x14ac:dyDescent="0.3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196629.01</v>
      </c>
      <c r="AY351" s="20">
        <v>426070.06</v>
      </c>
    </row>
    <row r="352" spans="1:51" x14ac:dyDescent="0.3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1604</v>
      </c>
    </row>
    <row r="356" spans="1:51" x14ac:dyDescent="0.3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4147099.88</v>
      </c>
      <c r="AY356" s="17">
        <f>SUM(AY357:AY361)</f>
        <v>2150852.5299999998</v>
      </c>
    </row>
    <row r="357" spans="1:51" x14ac:dyDescent="0.3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4136505.88</v>
      </c>
      <c r="AY358" s="20">
        <v>2044182.48</v>
      </c>
    </row>
    <row r="359" spans="1:51" x14ac:dyDescent="0.3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10594</v>
      </c>
      <c r="AY361" s="20">
        <v>106670.05</v>
      </c>
    </row>
    <row r="362" spans="1:51" x14ac:dyDescent="0.3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1156032.42</v>
      </c>
      <c r="AY362" s="17">
        <f>SUM(AY363:AY371)</f>
        <v>457385.71</v>
      </c>
    </row>
    <row r="363" spans="1:51" x14ac:dyDescent="0.3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29025</v>
      </c>
    </row>
    <row r="364" spans="1:51" x14ac:dyDescent="0.3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1128024.3</v>
      </c>
      <c r="AY364" s="20">
        <v>428361</v>
      </c>
    </row>
    <row r="365" spans="1:51" x14ac:dyDescent="0.3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17231.48</v>
      </c>
      <c r="AY366" s="20">
        <v>0</v>
      </c>
    </row>
    <row r="367" spans="1:51" x14ac:dyDescent="0.3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10776.64</v>
      </c>
      <c r="AY367" s="20">
        <v>0</v>
      </c>
    </row>
    <row r="368" spans="1:51" x14ac:dyDescent="0.3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0</v>
      </c>
      <c r="AY371" s="20">
        <v>-0.28999999999999998</v>
      </c>
    </row>
    <row r="372" spans="1:51" ht="15.6" x14ac:dyDescent="0.3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7853804.7599999998</v>
      </c>
      <c r="AY372" s="13">
        <f>AY373+AY385+AY391+AY403+AY416+AY423+AY433+AY436+AY447</f>
        <v>12975416.470000001</v>
      </c>
    </row>
    <row r="373" spans="1:51" x14ac:dyDescent="0.3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7853804.7599999998</v>
      </c>
      <c r="AY403" s="15">
        <f>AY404+AY406+AY408+AY414</f>
        <v>12966177.25</v>
      </c>
    </row>
    <row r="404" spans="1:51" x14ac:dyDescent="0.3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2154190.7599999998</v>
      </c>
      <c r="AY404" s="17">
        <f>SUM(AY405)</f>
        <v>2121261.13</v>
      </c>
    </row>
    <row r="405" spans="1:51" x14ac:dyDescent="0.3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2154190.7599999998</v>
      </c>
      <c r="AY405" s="20">
        <v>2121261.13</v>
      </c>
    </row>
    <row r="406" spans="1:51" x14ac:dyDescent="0.3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3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3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5699614</v>
      </c>
      <c r="AY408" s="17">
        <f>SUM(AY409:AY413)</f>
        <v>10844916.119999999</v>
      </c>
    </row>
    <row r="409" spans="1:51" x14ac:dyDescent="0.3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99614</v>
      </c>
      <c r="AY409" s="20">
        <v>13744.72</v>
      </c>
    </row>
    <row r="410" spans="1:51" x14ac:dyDescent="0.3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23271.4</v>
      </c>
    </row>
    <row r="411" spans="1:51" x14ac:dyDescent="0.3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5600000</v>
      </c>
      <c r="AY411" s="20">
        <v>10807900</v>
      </c>
    </row>
    <row r="412" spans="1:51" x14ac:dyDescent="0.3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3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3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0</v>
      </c>
      <c r="AY416" s="15">
        <f>AY417+AY419+AY421</f>
        <v>9239.2199999999993</v>
      </c>
    </row>
    <row r="417" spans="1:51" x14ac:dyDescent="0.3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9239.2199999999993</v>
      </c>
    </row>
    <row r="418" spans="1:51" x14ac:dyDescent="0.3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9239.2199999999993</v>
      </c>
    </row>
    <row r="419" spans="1:51" x14ac:dyDescent="0.3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641894.5</v>
      </c>
      <c r="AY477" s="13">
        <f>AY478+AY489+AY494+AY499+AY502</f>
        <v>752786.26</v>
      </c>
    </row>
    <row r="478" spans="1:51" x14ac:dyDescent="0.3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641894.5</v>
      </c>
      <c r="AY478" s="15">
        <f>AY479+AY483</f>
        <v>752786.26</v>
      </c>
    </row>
    <row r="479" spans="1:51" x14ac:dyDescent="0.3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641894.5</v>
      </c>
      <c r="AY479" s="17">
        <f>SUM(AY480:AY482)</f>
        <v>752786.26</v>
      </c>
    </row>
    <row r="480" spans="1:51" x14ac:dyDescent="0.3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641894.5</v>
      </c>
      <c r="AY480" s="20">
        <v>752786.26</v>
      </c>
    </row>
    <row r="481" spans="1:51" x14ac:dyDescent="0.3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3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3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3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3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6" x14ac:dyDescent="0.3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0</v>
      </c>
    </row>
    <row r="537" spans="1:51" x14ac:dyDescent="0.3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0</v>
      </c>
    </row>
    <row r="538" spans="1:51" x14ac:dyDescent="0.3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0</v>
      </c>
    </row>
    <row r="539" spans="1:51" ht="16.5" customHeight="1" x14ac:dyDescent="0.3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92640378.150000006</v>
      </c>
      <c r="AY539" s="30">
        <f>AY186+AY372+AY453+AY477+AY507+AY536</f>
        <v>130828578.01000001</v>
      </c>
    </row>
    <row r="540" spans="1:51" ht="16.5" customHeight="1" thickBot="1" x14ac:dyDescent="0.4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28837789.729999989</v>
      </c>
      <c r="AY540" s="31">
        <f>AY184-AY539</f>
        <v>36679302.079999998</v>
      </c>
    </row>
    <row r="541" spans="1:51" ht="15" thickTop="1" x14ac:dyDescent="0.3"/>
    <row r="542" spans="1:51" ht="18" x14ac:dyDescent="0.35">
      <c r="B542" s="34" t="s">
        <v>1047</v>
      </c>
    </row>
    <row r="543" spans="1:51" x14ac:dyDescent="0.3">
      <c r="B543" s="1"/>
    </row>
    <row r="544" spans="1:51" x14ac:dyDescent="0.3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3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3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3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3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3"/>
    <row r="557" spans="2:51" x14ac:dyDescent="0.3"/>
    <row r="558" spans="2:51" x14ac:dyDescent="0.3"/>
    <row r="559" spans="2:51" x14ac:dyDescent="0.3"/>
    <row r="560" spans="2:51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</sheetData>
  <sheetProtection algorithmName="SHA-512" hashValue="v+oyF/t3tugDU1o96i/40+4evzO9l5lvnP0sKq1xqq4+Ivdf56o2sepJ2bSpE6vi426UmcufjL7gYl3r9m0lvA==" saltValue="gDerd0PGQBmgMit5hovB4A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</vt:lpstr>
      <vt:lpstr>'F6'!OLE_LINK13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2023-01-26T20:58:39Z</dcterms:created>
  <dcterms:modified xsi:type="dcterms:W3CDTF">2024-08-12T21:19:02Z</dcterms:modified>
</cp:coreProperties>
</file>